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21" i="1"/>
  <c r="L20"/>
  <c r="L19"/>
  <c r="L18"/>
  <c r="L17"/>
  <c r="L16"/>
  <c r="L15"/>
  <c r="L14"/>
  <c r="B3" l="1"/>
  <c r="B2"/>
  <c r="B4" l="1"/>
  <c r="B13" l="1"/>
  <c r="C13" s="1"/>
  <c r="B12"/>
  <c r="C12" s="1"/>
  <c r="B11"/>
  <c r="C11" s="1"/>
  <c r="B10"/>
  <c r="C10" s="1"/>
  <c r="B14"/>
  <c r="C14" s="1"/>
  <c r="B9"/>
  <c r="C9" s="1"/>
  <c r="B8"/>
  <c r="C8" s="1"/>
</calcChain>
</file>

<file path=xl/sharedStrings.xml><?xml version="1.0" encoding="utf-8"?>
<sst xmlns="http://schemas.openxmlformats.org/spreadsheetml/2006/main" count="40" uniqueCount="39">
  <si>
    <t>Ustanovnika</t>
  </si>
  <si>
    <t>Pst</t>
  </si>
  <si>
    <r>
      <t>l/st= m</t>
    </r>
    <r>
      <rPr>
        <sz val="11"/>
        <color theme="1"/>
        <rFont val="Calibri"/>
        <family val="2"/>
      </rPr>
      <t>¯³/st</t>
    </r>
  </si>
  <si>
    <r>
      <t>m</t>
    </r>
    <r>
      <rPr>
        <sz val="11"/>
        <color theme="1"/>
        <rFont val="Calibri"/>
        <family val="2"/>
      </rPr>
      <t>³</t>
    </r>
  </si>
  <si>
    <t xml:space="preserve">     </t>
  </si>
  <si>
    <t>t [h]</t>
  </si>
  <si>
    <t>4--8</t>
  </si>
  <si>
    <t>8--12</t>
  </si>
  <si>
    <t>0--4</t>
  </si>
  <si>
    <t>16--20</t>
  </si>
  <si>
    <t>20--24</t>
  </si>
  <si>
    <r>
      <t>Qp [m</t>
    </r>
    <r>
      <rPr>
        <b/>
        <sz val="11"/>
        <color theme="0"/>
        <rFont val="Calibri"/>
        <family val="2"/>
      </rPr>
      <t>³/s]</t>
    </r>
  </si>
  <si>
    <t>Qp [l/s]</t>
  </si>
  <si>
    <t>t</t>
  </si>
  <si>
    <t>Sp [m³]</t>
  </si>
  <si>
    <t>Sd [m³]</t>
  </si>
  <si>
    <t>Z [mnm]</t>
  </si>
  <si>
    <t>Vpot, uk</t>
  </si>
  <si>
    <r>
      <rPr>
        <sz val="11"/>
        <color theme="1"/>
        <rFont val="Calibri"/>
        <family val="2"/>
        <charset val="238"/>
      </rPr>
      <t>Δ</t>
    </r>
    <r>
      <rPr>
        <sz val="11"/>
        <color theme="1"/>
        <rFont val="Calibri"/>
        <family val="2"/>
      </rPr>
      <t>Hr=</t>
    </r>
  </si>
  <si>
    <t>Potrebna snaga pumpnog agregata pri max nivou u rezervoaru</t>
  </si>
  <si>
    <t>ΔE=1.718 [m]</t>
  </si>
  <si>
    <t>Vc=1.751[m/s]</t>
  </si>
  <si>
    <t>P=90 [Kpa]</t>
  </si>
  <si>
    <t>Troškovi pumpanja vode</t>
  </si>
  <si>
    <t>Tp=Ep*Ce</t>
  </si>
  <si>
    <r>
      <t>Ep= Np*</t>
    </r>
    <r>
      <rPr>
        <sz val="11"/>
        <color theme="1"/>
        <rFont val="Calibri"/>
        <family val="2"/>
      </rPr>
      <t>Δt</t>
    </r>
  </si>
  <si>
    <t>Hp=37.07</t>
  </si>
  <si>
    <t>Np=25.001 [Kw]</t>
  </si>
  <si>
    <t>Ep=150008.38 [kWh]</t>
  </si>
  <si>
    <t>12--14</t>
  </si>
  <si>
    <t>14--16</t>
  </si>
  <si>
    <t>Qd [m³/s]</t>
  </si>
  <si>
    <t>Potrošnja i dotok vode u toku dana</t>
  </si>
  <si>
    <t>Tabela 1</t>
  </si>
  <si>
    <t>Podaci za sumarne krive dotoka i potrošnje vode su uzeti iz tabele 2</t>
  </si>
  <si>
    <t>Sumarne krive dotoka i potrošnje vode</t>
  </si>
  <si>
    <t>Podaci za nivogram kretanja nivoa u rezervoaru tokom dana su uzeti iz tabele 2</t>
  </si>
  <si>
    <t>Nivogram nivoa vode u toku dana u rezervoaru</t>
  </si>
  <si>
    <t>Tp=1200067.11 [din]</t>
  </si>
</sst>
</file>

<file path=xl/styles.xml><?xml version="1.0" encoding="utf-8"?>
<styleSheet xmlns="http://schemas.openxmlformats.org/spreadsheetml/2006/main">
  <numFmts count="1">
    <numFmt numFmtId="164" formatCode="0.00000"/>
  </numFmts>
  <fonts count="1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4" borderId="1" xfId="0" applyNumberFormat="1" applyFont="1" applyFill="1" applyBorder="1"/>
    <xf numFmtId="0" fontId="0" fillId="3" borderId="1" xfId="0" applyFont="1" applyFill="1" applyBorder="1"/>
    <xf numFmtId="0" fontId="0" fillId="4" borderId="0" xfId="0" applyFont="1" applyFill="1" applyBorder="1"/>
    <xf numFmtId="164" fontId="0" fillId="3" borderId="2" xfId="0" applyNumberFormat="1" applyFont="1" applyFill="1" applyBorder="1"/>
    <xf numFmtId="164" fontId="0" fillId="4" borderId="2" xfId="0" applyNumberFormat="1" applyFont="1" applyFill="1" applyBorder="1"/>
    <xf numFmtId="0" fontId="1" fillId="2" borderId="2" xfId="0" applyFont="1" applyFill="1" applyBorder="1"/>
    <xf numFmtId="164" fontId="0" fillId="3" borderId="3" xfId="0" applyNumberFormat="1" applyFont="1" applyFill="1" applyBorder="1"/>
    <xf numFmtId="0" fontId="5" fillId="0" borderId="0" xfId="0" applyFont="1"/>
    <xf numFmtId="0" fontId="0" fillId="6" borderId="2" xfId="0" applyFill="1" applyBorder="1"/>
    <xf numFmtId="0" fontId="0" fillId="7" borderId="2" xfId="0" applyFill="1" applyBorder="1"/>
    <xf numFmtId="0" fontId="0" fillId="5" borderId="2" xfId="0" applyFill="1" applyBorder="1"/>
    <xf numFmtId="0" fontId="4" fillId="0" borderId="0" xfId="0" applyFont="1"/>
    <xf numFmtId="0" fontId="6" fillId="0" borderId="0" xfId="0" applyFont="1" applyAlignment="1">
      <alignment horizontal="right"/>
    </xf>
    <xf numFmtId="0" fontId="4" fillId="8" borderId="0" xfId="0" applyFont="1" applyFill="1"/>
    <xf numFmtId="0" fontId="0" fillId="4" borderId="1" xfId="0" applyFill="1" applyBorder="1"/>
    <xf numFmtId="0" fontId="0" fillId="0" borderId="4" xfId="0" applyBorder="1"/>
    <xf numFmtId="0" fontId="0" fillId="0" borderId="5" xfId="0" applyNumberFormat="1" applyBorder="1"/>
    <xf numFmtId="0" fontId="0" fillId="0" borderId="4" xfId="0" applyNumberFormat="1" applyBorder="1"/>
    <xf numFmtId="0" fontId="9" fillId="0" borderId="0" xfId="0" applyFont="1"/>
    <xf numFmtId="0" fontId="4" fillId="8" borderId="0" xfId="0" applyFont="1" applyFill="1" applyBorder="1"/>
    <xf numFmtId="0" fontId="8" fillId="0" borderId="7" xfId="0" applyFont="1" applyFill="1" applyBorder="1" applyAlignment="1"/>
    <xf numFmtId="0" fontId="0" fillId="0" borderId="8" xfId="0" applyBorder="1" applyAlignment="1"/>
    <xf numFmtId="0" fontId="4" fillId="0" borderId="6" xfId="0" applyFont="1" applyFill="1" applyBorder="1"/>
    <xf numFmtId="0" fontId="7" fillId="0" borderId="6" xfId="0" applyFont="1" applyFill="1" applyBorder="1"/>
  </cellXfs>
  <cellStyles count="1">
    <cellStyle name="Normal" xfId="0" builtinId="0"/>
  </cellStyles>
  <dxfs count="4">
    <dxf>
      <border outline="0">
        <left style="thin">
          <color theme="0"/>
        </left>
      </border>
    </dxf>
    <dxf>
      <numFmt numFmtId="2" formatCode="0.0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border>
        <bottom style="thin">
          <color theme="0"/>
        </bottom>
        <vertical/>
        <horizontal/>
      </border>
    </dxf>
    <dxf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1"/>
          <c:order val="0"/>
          <c:tx>
            <c:v>Sd</c:v>
          </c:tx>
          <c:xVal>
            <c:numRef>
              <c:f>Sheet1!$J$4:$J$11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20</c:v>
                </c:pt>
                <c:pt idx="7">
                  <c:v>24</c:v>
                </c:pt>
              </c:numCache>
            </c:numRef>
          </c:xVal>
          <c:yVal>
            <c:numRef>
              <c:f>Sheet1!$L$4:$L$11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740</c:v>
                </c:pt>
                <c:pt idx="4">
                  <c:v>1110</c:v>
                </c:pt>
                <c:pt idx="5">
                  <c:v>1110</c:v>
                </c:pt>
                <c:pt idx="6">
                  <c:v>1110</c:v>
                </c:pt>
                <c:pt idx="7">
                  <c:v>1110</c:v>
                </c:pt>
              </c:numCache>
            </c:numRef>
          </c:yVal>
        </c:ser>
        <c:ser>
          <c:idx val="0"/>
          <c:order val="1"/>
          <c:tx>
            <c:v>Sp</c:v>
          </c:tx>
          <c:xVal>
            <c:numRef>
              <c:f>Sheet1!$J$4:$J$11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20</c:v>
                </c:pt>
                <c:pt idx="7">
                  <c:v>24</c:v>
                </c:pt>
              </c:numCache>
            </c:numRef>
          </c:xVal>
          <c:yVal>
            <c:numRef>
              <c:f>Sheet1!$K$4:$K$11</c:f>
              <c:numCache>
                <c:formatCode>General</c:formatCode>
                <c:ptCount val="8"/>
                <c:pt idx="0">
                  <c:v>0</c:v>
                </c:pt>
                <c:pt idx="1">
                  <c:v>55.5</c:v>
                </c:pt>
                <c:pt idx="2">
                  <c:v>166.5</c:v>
                </c:pt>
                <c:pt idx="3">
                  <c:v>388.5</c:v>
                </c:pt>
                <c:pt idx="4">
                  <c:v>582.75</c:v>
                </c:pt>
                <c:pt idx="5">
                  <c:v>777</c:v>
                </c:pt>
                <c:pt idx="6">
                  <c:v>1054.5</c:v>
                </c:pt>
                <c:pt idx="7">
                  <c:v>1110</c:v>
                </c:pt>
              </c:numCache>
            </c:numRef>
          </c:yVal>
        </c:ser>
        <c:axId val="70163840"/>
        <c:axId val="70854144"/>
      </c:scatterChart>
      <c:valAx>
        <c:axId val="70163840"/>
        <c:scaling>
          <c:orientation val="minMax"/>
          <c:max val="24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/>
                  <a:t>t</a:t>
                </a:r>
                <a:r>
                  <a:rPr lang="en-US" sz="1100" baseline="0"/>
                  <a:t> [h</a:t>
                </a:r>
                <a:r>
                  <a:rPr lang="en-US" baseline="0"/>
                  <a:t>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7917338145231857"/>
              <c:y val="0.87300925925925965"/>
            </c:manualLayout>
          </c:layout>
        </c:title>
        <c:numFmt formatCode="General" sourceLinked="1"/>
        <c:majorTickMark val="none"/>
        <c:tickLblPos val="nextTo"/>
        <c:crossAx val="70854144"/>
        <c:crosses val="autoZero"/>
        <c:crossBetween val="midCat"/>
        <c:majorUnit val="2"/>
      </c:valAx>
      <c:valAx>
        <c:axId val="70854144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l-GR" sz="1100"/>
                  <a:t>Σ</a:t>
                </a:r>
                <a:r>
                  <a:rPr lang="en-US" sz="1100"/>
                  <a:t>V [m³]</a:t>
                </a:r>
              </a:p>
            </c:rich>
          </c:tx>
          <c:layout>
            <c:manualLayout>
              <c:xMode val="edge"/>
              <c:yMode val="edge"/>
              <c:x val="3.6111111111111135E-2"/>
              <c:y val="0.16771216097987751"/>
            </c:manualLayout>
          </c:layout>
        </c:title>
        <c:numFmt formatCode="General" sourceLinked="1"/>
        <c:tickLblPos val="nextTo"/>
        <c:crossAx val="70163840"/>
        <c:crosses val="autoZero"/>
        <c:crossBetween val="midCat"/>
      </c:valAx>
    </c:plotArea>
    <c:legend>
      <c:legendPos val="r"/>
      <c:layout/>
    </c:legend>
    <c:plotVisOnly val="1"/>
    <c:dispBlanksAs val="zero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cat>
            <c:numRef>
              <c:f>Sheet1!$K$14:$K$21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20</c:v>
                </c:pt>
                <c:pt idx="7">
                  <c:v>24</c:v>
                </c:pt>
              </c:numCache>
            </c:numRef>
          </c:cat>
          <c:val>
            <c:numRef>
              <c:f>Sheet1!$J$14:$J$21</c:f>
              <c:numCache>
                <c:formatCode>General</c:formatCode>
                <c:ptCount val="8"/>
                <c:pt idx="0">
                  <c:v>251.08199999999999</c:v>
                </c:pt>
                <c:pt idx="1">
                  <c:v>250.721</c:v>
                </c:pt>
                <c:pt idx="2">
                  <c:v>250</c:v>
                </c:pt>
                <c:pt idx="3">
                  <c:v>253.36699999999999</c:v>
                </c:pt>
                <c:pt idx="4">
                  <c:v>254.5</c:v>
                </c:pt>
                <c:pt idx="5">
                  <c:v>253.24600000000001</c:v>
                </c:pt>
                <c:pt idx="6">
                  <c:v>251.44300000000001</c:v>
                </c:pt>
                <c:pt idx="7">
                  <c:v>251.08199999999999</c:v>
                </c:pt>
              </c:numCache>
            </c:numRef>
          </c:val>
        </c:ser>
        <c:ser>
          <c:idx val="1"/>
          <c:order val="1"/>
          <c:tx>
            <c:v>2</c:v>
          </c:tx>
          <c:spPr>
            <a:ln cmpd="sng">
              <a:prstDash val="dash"/>
            </a:ln>
          </c:spPr>
          <c:cat>
            <c:numRef>
              <c:f>Sheet1!$K$14:$K$21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20</c:v>
                </c:pt>
                <c:pt idx="7">
                  <c:v>24</c:v>
                </c:pt>
              </c:numCache>
            </c:numRef>
          </c:cat>
          <c:val>
            <c:numRef>
              <c:f>Sheet1!$L$14:$L$21</c:f>
              <c:numCache>
                <c:formatCode>General</c:formatCode>
                <c:ptCount val="8"/>
                <c:pt idx="0">
                  <c:v>250</c:v>
                </c:pt>
                <c:pt idx="1">
                  <c:v>249.63900000000001</c:v>
                </c:pt>
                <c:pt idx="2">
                  <c:v>248.91800000000001</c:v>
                </c:pt>
                <c:pt idx="3">
                  <c:v>252.285</c:v>
                </c:pt>
                <c:pt idx="4">
                  <c:v>253.41800000000001</c:v>
                </c:pt>
                <c:pt idx="5">
                  <c:v>252.16400000000002</c:v>
                </c:pt>
                <c:pt idx="6">
                  <c:v>250.36100000000002</c:v>
                </c:pt>
                <c:pt idx="7">
                  <c:v>250</c:v>
                </c:pt>
              </c:numCache>
            </c:numRef>
          </c:val>
        </c:ser>
        <c:marker val="1"/>
        <c:axId val="70870912"/>
        <c:axId val="70872448"/>
      </c:lineChart>
      <c:catAx>
        <c:axId val="70870912"/>
        <c:scaling>
          <c:orientation val="minMax"/>
        </c:scaling>
        <c:axPos val="b"/>
        <c:numFmt formatCode="General" sourceLinked="1"/>
        <c:tickLblPos val="nextTo"/>
        <c:spPr>
          <a:ln w="25400"/>
        </c:spPr>
        <c:crossAx val="70872448"/>
        <c:crossesAt val="250"/>
        <c:auto val="1"/>
        <c:lblAlgn val="ctr"/>
        <c:lblOffset val="100"/>
      </c:catAx>
      <c:valAx>
        <c:axId val="70872448"/>
        <c:scaling>
          <c:orientation val="minMax"/>
          <c:max val="255"/>
          <c:min val="248"/>
        </c:scaling>
        <c:axPos val="l"/>
        <c:majorGridlines/>
        <c:minorGridlines/>
        <c:numFmt formatCode="General" sourceLinked="1"/>
        <c:tickLblPos val="nextTo"/>
        <c:spPr>
          <a:ln w="22225"/>
        </c:spPr>
        <c:crossAx val="70870912"/>
        <c:crossesAt val="1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v>Potrošnja</c:v>
          </c:tx>
          <c:cat>
            <c:strRef>
              <c:f>Sheet1!$A$8:$A$14</c:f>
              <c:strCache>
                <c:ptCount val="7"/>
                <c:pt idx="0">
                  <c:v>0--4</c:v>
                </c:pt>
                <c:pt idx="1">
                  <c:v>4--8</c:v>
                </c:pt>
                <c:pt idx="2">
                  <c:v>8--12</c:v>
                </c:pt>
                <c:pt idx="3">
                  <c:v>12--14</c:v>
                </c:pt>
                <c:pt idx="4">
                  <c:v>14--16</c:v>
                </c:pt>
                <c:pt idx="5">
                  <c:v>16--20</c:v>
                </c:pt>
                <c:pt idx="6">
                  <c:v>20--24</c:v>
                </c:pt>
              </c:strCache>
            </c:strRef>
          </c:cat>
          <c:val>
            <c:numRef>
              <c:f>Sheet1!$B$8:$B$14</c:f>
              <c:numCache>
                <c:formatCode>0.00000</c:formatCode>
                <c:ptCount val="7"/>
                <c:pt idx="0">
                  <c:v>3.8541666666666668E-3</c:v>
                </c:pt>
                <c:pt idx="1">
                  <c:v>7.7083333333333335E-3</c:v>
                </c:pt>
                <c:pt idx="2">
                  <c:v>1.5416666666666667E-2</c:v>
                </c:pt>
                <c:pt idx="3">
                  <c:v>2.6979166666666665E-2</c:v>
                </c:pt>
                <c:pt idx="4">
                  <c:v>2.6979166666666665E-2</c:v>
                </c:pt>
                <c:pt idx="5">
                  <c:v>1.9270833333333334E-2</c:v>
                </c:pt>
                <c:pt idx="6">
                  <c:v>3.8541666666666668E-3</c:v>
                </c:pt>
              </c:numCache>
            </c:numRef>
          </c:val>
        </c:ser>
        <c:ser>
          <c:idx val="1"/>
          <c:order val="1"/>
          <c:tx>
            <c:v>Dotok</c:v>
          </c:tx>
          <c:val>
            <c:numRef>
              <c:f>Sheet1!$D$8:$D$14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5.1388000000000003E-2</c:v>
                </c:pt>
                <c:pt idx="3">
                  <c:v>5.1388000000000003E-2</c:v>
                </c:pt>
                <c:pt idx="4">
                  <c:v>5.1388000000000003E-2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83"/>
        <c:axId val="74973952"/>
        <c:axId val="74975488"/>
      </c:barChart>
      <c:catAx>
        <c:axId val="749739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sr-Latn-RS" sz="1100"/>
                  <a:t>t </a:t>
                </a:r>
                <a:r>
                  <a:rPr lang="en-GB" sz="1100"/>
                  <a:t>[h]</a:t>
                </a:r>
                <a:endParaRPr lang="en-US" sz="1100"/>
              </a:p>
            </c:rich>
          </c:tx>
          <c:layout>
            <c:manualLayout>
              <c:xMode val="edge"/>
              <c:yMode val="edge"/>
              <c:x val="0.75600527731546885"/>
              <c:y val="0.88031465093411998"/>
            </c:manualLayout>
          </c:layout>
        </c:title>
        <c:majorTickMark val="none"/>
        <c:tickLblPos val="nextTo"/>
        <c:crossAx val="74975488"/>
        <c:crosses val="autoZero"/>
        <c:auto val="1"/>
        <c:lblAlgn val="ctr"/>
        <c:lblOffset val="100"/>
      </c:catAx>
      <c:valAx>
        <c:axId val="74975488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/>
                  <a:t>Qp</a:t>
                </a:r>
                <a:r>
                  <a:rPr lang="sr-Latn-RS" sz="1100"/>
                  <a:t>, Qd</a:t>
                </a:r>
                <a:r>
                  <a:rPr lang="en-US" sz="1100"/>
                  <a:t> [m³/s]</a:t>
                </a:r>
              </a:p>
            </c:rich>
          </c:tx>
          <c:layout>
            <c:manualLayout>
              <c:xMode val="edge"/>
              <c:yMode val="edge"/>
              <c:x val="1.8946121965660152E-2"/>
              <c:y val="3.5096586378030183E-2"/>
            </c:manualLayout>
          </c:layout>
        </c:title>
        <c:numFmt formatCode="0.00000" sourceLinked="1"/>
        <c:tickLblPos val="nextTo"/>
        <c:crossAx val="749739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1.png"/><Relationship Id="rId7" Type="http://schemas.openxmlformats.org/officeDocument/2006/relationships/image" Target="../media/image5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10" Type="http://schemas.openxmlformats.org/officeDocument/2006/relationships/chart" Target="../charts/chart3.xml"/><Relationship Id="rId4" Type="http://schemas.openxmlformats.org/officeDocument/2006/relationships/image" Target="../media/image2.png"/><Relationship Id="rId9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57</xdr:row>
      <xdr:rowOff>114300</xdr:rowOff>
    </xdr:from>
    <xdr:to>
      <xdr:col>7</xdr:col>
      <xdr:colOff>571500</xdr:colOff>
      <xdr:row>74</xdr:row>
      <xdr:rowOff>19050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80</xdr:row>
      <xdr:rowOff>76199</xdr:rowOff>
    </xdr:from>
    <xdr:to>
      <xdr:col>7</xdr:col>
      <xdr:colOff>609601</xdr:colOff>
      <xdr:row>95</xdr:row>
      <xdr:rowOff>9524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180975</xdr:colOff>
      <xdr:row>94</xdr:row>
      <xdr:rowOff>57150</xdr:rowOff>
    </xdr:from>
    <xdr:to>
      <xdr:col>7</xdr:col>
      <xdr:colOff>419100</xdr:colOff>
      <xdr:row>95</xdr:row>
      <xdr:rowOff>57150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286375" y="18173700"/>
          <a:ext cx="238125" cy="1905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57150</xdr:colOff>
      <xdr:row>112</xdr:row>
      <xdr:rowOff>0</xdr:rowOff>
    </xdr:from>
    <xdr:to>
      <xdr:col>0</xdr:col>
      <xdr:colOff>657225</xdr:colOff>
      <xdr:row>114</xdr:row>
      <xdr:rowOff>114300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7150" y="18459450"/>
          <a:ext cx="600075" cy="4953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114300</xdr:colOff>
      <xdr:row>103</xdr:row>
      <xdr:rowOff>47625</xdr:rowOff>
    </xdr:from>
    <xdr:to>
      <xdr:col>1</xdr:col>
      <xdr:colOff>171450</xdr:colOff>
      <xdr:row>105</xdr:row>
      <xdr:rowOff>38100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4300" y="16792575"/>
          <a:ext cx="942975" cy="3714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76200</xdr:colOff>
      <xdr:row>105</xdr:row>
      <xdr:rowOff>66675</xdr:rowOff>
    </xdr:from>
    <xdr:to>
      <xdr:col>1</xdr:col>
      <xdr:colOff>561975</xdr:colOff>
      <xdr:row>107</xdr:row>
      <xdr:rowOff>47625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6200" y="17192625"/>
          <a:ext cx="1371600" cy="361950"/>
        </a:xfrm>
        <a:prstGeom prst="rect">
          <a:avLst/>
        </a:prstGeom>
        <a:noFill/>
      </xdr:spPr>
    </xdr:pic>
    <xdr:clientData/>
  </xdr:twoCellAnchor>
  <xdr:twoCellAnchor>
    <xdr:from>
      <xdr:col>0</xdr:col>
      <xdr:colOff>47625</xdr:colOff>
      <xdr:row>107</xdr:row>
      <xdr:rowOff>114300</xdr:rowOff>
    </xdr:from>
    <xdr:to>
      <xdr:col>2</xdr:col>
      <xdr:colOff>276225</xdr:colOff>
      <xdr:row>109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5" y="17621250"/>
          <a:ext cx="1809750" cy="3714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28575</xdr:colOff>
      <xdr:row>109</xdr:row>
      <xdr:rowOff>180975</xdr:rowOff>
    </xdr:from>
    <xdr:to>
      <xdr:col>2</xdr:col>
      <xdr:colOff>104775</xdr:colOff>
      <xdr:row>111</xdr:row>
      <xdr:rowOff>161925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18068925"/>
          <a:ext cx="1657350" cy="3905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47625</xdr:colOff>
      <xdr:row>81</xdr:row>
      <xdr:rowOff>133350</xdr:rowOff>
    </xdr:from>
    <xdr:to>
      <xdr:col>0</xdr:col>
      <xdr:colOff>600075</xdr:colOff>
      <xdr:row>82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5" y="15773400"/>
          <a:ext cx="552450" cy="1905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152399</xdr:colOff>
      <xdr:row>23</xdr:row>
      <xdr:rowOff>47624</xdr:rowOff>
    </xdr:from>
    <xdr:to>
      <xdr:col>7</xdr:col>
      <xdr:colOff>409574</xdr:colOff>
      <xdr:row>40</xdr:row>
      <xdr:rowOff>38099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C7:C14" totalsRowShown="0" headerRowDxfId="3" headerRowBorderDxfId="2">
  <autoFilter ref="C7:C14"/>
  <tableColumns count="1">
    <tableColumn id="1" name="Qp [l/s]" dataDxfId="1">
      <calculatedColumnFormula>B8*1000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D7:D14" totalsRowShown="0" tableBorderDxfId="0">
  <autoFilter ref="D7:D14"/>
  <tableColumns count="1">
    <tableColumn id="1" name="Qd [m³/s]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22"/>
  <sheetViews>
    <sheetView tabSelected="1" view="pageLayout" topLeftCell="A112" workbookViewId="0">
      <selection activeCell="H96" sqref="H96"/>
    </sheetView>
  </sheetViews>
  <sheetFormatPr defaultRowHeight="15"/>
  <cols>
    <col min="1" max="1" width="12.42578125" customWidth="1"/>
    <col min="2" max="2" width="9.7109375" customWidth="1"/>
    <col min="3" max="3" width="10" customWidth="1"/>
    <col min="4" max="4" width="12" customWidth="1"/>
    <col min="5" max="5" width="8.85546875" customWidth="1"/>
  </cols>
  <sheetData>
    <row r="2" spans="1:12">
      <c r="A2" t="s">
        <v>0</v>
      </c>
      <c r="B2">
        <f>3700</f>
        <v>3700</v>
      </c>
    </row>
    <row r="3" spans="1:12">
      <c r="A3" t="s">
        <v>1</v>
      </c>
      <c r="B3">
        <f>300</f>
        <v>300</v>
      </c>
      <c r="C3" t="s">
        <v>2</v>
      </c>
      <c r="J3" t="s">
        <v>13</v>
      </c>
      <c r="K3" t="s">
        <v>14</v>
      </c>
      <c r="L3" t="s">
        <v>15</v>
      </c>
    </row>
    <row r="4" spans="1:12">
      <c r="A4" t="s">
        <v>17</v>
      </c>
      <c r="B4">
        <f>B2*B3/1000</f>
        <v>1110</v>
      </c>
      <c r="C4" t="s">
        <v>3</v>
      </c>
      <c r="J4">
        <v>0</v>
      </c>
      <c r="K4">
        <v>0</v>
      </c>
      <c r="L4">
        <v>0</v>
      </c>
    </row>
    <row r="5" spans="1:12">
      <c r="B5" t="s">
        <v>4</v>
      </c>
      <c r="J5">
        <v>4</v>
      </c>
      <c r="K5">
        <v>55.5</v>
      </c>
      <c r="L5">
        <v>0</v>
      </c>
    </row>
    <row r="6" spans="1:12">
      <c r="A6" t="s">
        <v>33</v>
      </c>
      <c r="J6">
        <v>8</v>
      </c>
      <c r="K6">
        <v>166.5</v>
      </c>
      <c r="L6">
        <v>0</v>
      </c>
    </row>
    <row r="7" spans="1:12">
      <c r="A7" s="6" t="s">
        <v>5</v>
      </c>
      <c r="B7" s="6" t="s">
        <v>11</v>
      </c>
      <c r="C7" s="16" t="s">
        <v>12</v>
      </c>
      <c r="D7" t="s">
        <v>31</v>
      </c>
      <c r="J7">
        <v>12</v>
      </c>
      <c r="K7">
        <v>388.5</v>
      </c>
      <c r="L7">
        <v>740</v>
      </c>
    </row>
    <row r="8" spans="1:12">
      <c r="A8" s="2" t="s">
        <v>8</v>
      </c>
      <c r="B8" s="7">
        <f>0.05*B4/(4*60*60)</f>
        <v>3.8541666666666668E-3</v>
      </c>
      <c r="C8" s="17">
        <f t="shared" ref="C8:C14" si="0">B8*1000</f>
        <v>3.854166666666667</v>
      </c>
      <c r="D8">
        <v>0</v>
      </c>
      <c r="J8">
        <v>14</v>
      </c>
      <c r="K8">
        <v>582.75</v>
      </c>
      <c r="L8">
        <v>1110</v>
      </c>
    </row>
    <row r="9" spans="1:12">
      <c r="A9" s="1" t="s">
        <v>6</v>
      </c>
      <c r="B9" s="5">
        <f t="shared" ref="B9" si="1">0.1*B4/(4*60*60)</f>
        <v>7.7083333333333335E-3</v>
      </c>
      <c r="C9" s="18">
        <f t="shared" si="0"/>
        <v>7.7083333333333339</v>
      </c>
      <c r="D9">
        <v>0</v>
      </c>
      <c r="J9">
        <v>16</v>
      </c>
      <c r="K9">
        <v>777</v>
      </c>
      <c r="L9">
        <v>1110</v>
      </c>
    </row>
    <row r="10" spans="1:12">
      <c r="A10" s="2" t="s">
        <v>7</v>
      </c>
      <c r="B10" s="4">
        <f>0.2*B4/(4*60*60)</f>
        <v>1.5416666666666667E-2</v>
      </c>
      <c r="C10" s="18">
        <f t="shared" si="0"/>
        <v>15.416666666666668</v>
      </c>
      <c r="D10">
        <v>5.1388000000000003E-2</v>
      </c>
      <c r="J10">
        <v>20</v>
      </c>
      <c r="K10">
        <v>1054.5</v>
      </c>
      <c r="L10">
        <v>1110</v>
      </c>
    </row>
    <row r="11" spans="1:12">
      <c r="A11" s="15" t="s">
        <v>29</v>
      </c>
      <c r="B11" s="5">
        <f>0.35*B4/(4*60*60)</f>
        <v>2.6979166666666665E-2</v>
      </c>
      <c r="C11" s="18">
        <f t="shared" si="0"/>
        <v>26.979166666666664</v>
      </c>
      <c r="D11">
        <v>5.1388000000000003E-2</v>
      </c>
      <c r="J11">
        <v>24</v>
      </c>
      <c r="K11">
        <v>1110</v>
      </c>
      <c r="L11">
        <v>1110</v>
      </c>
    </row>
    <row r="12" spans="1:12">
      <c r="A12" s="15" t="s">
        <v>30</v>
      </c>
      <c r="B12" s="5">
        <f>0.35*B4/(4*60*60)</f>
        <v>2.6979166666666665E-2</v>
      </c>
      <c r="C12" s="18">
        <f>B12*1000</f>
        <v>26.979166666666664</v>
      </c>
      <c r="D12">
        <v>5.1388000000000003E-2</v>
      </c>
    </row>
    <row r="13" spans="1:12">
      <c r="A13" s="2" t="s">
        <v>9</v>
      </c>
      <c r="B13" s="4">
        <f>0.25*B4/(4*60*60)</f>
        <v>1.9270833333333334E-2</v>
      </c>
      <c r="C13" s="18">
        <f t="shared" si="0"/>
        <v>19.270833333333336</v>
      </c>
      <c r="D13">
        <v>0</v>
      </c>
      <c r="J13" s="9" t="s">
        <v>16</v>
      </c>
      <c r="K13" s="9" t="s">
        <v>5</v>
      </c>
    </row>
    <row r="14" spans="1:12">
      <c r="A14" s="3" t="s">
        <v>10</v>
      </c>
      <c r="B14" s="5">
        <f>0.05*B4/(4*60*60)</f>
        <v>3.8541666666666668E-3</v>
      </c>
      <c r="C14" s="18">
        <f t="shared" si="0"/>
        <v>3.854166666666667</v>
      </c>
      <c r="D14">
        <v>0</v>
      </c>
      <c r="J14" s="10">
        <v>251.08199999999999</v>
      </c>
      <c r="K14" s="10">
        <v>0</v>
      </c>
      <c r="L14">
        <f t="shared" ref="L14:L21" si="2">J14-1.082</f>
        <v>250</v>
      </c>
    </row>
    <row r="15" spans="1:12">
      <c r="J15" s="11">
        <v>250.721</v>
      </c>
      <c r="K15" s="11">
        <v>4</v>
      </c>
      <c r="L15">
        <f t="shared" si="2"/>
        <v>249.63900000000001</v>
      </c>
    </row>
    <row r="16" spans="1:12">
      <c r="J16" s="10">
        <v>250</v>
      </c>
      <c r="K16" s="10">
        <v>8</v>
      </c>
      <c r="L16">
        <f t="shared" si="2"/>
        <v>248.91800000000001</v>
      </c>
    </row>
    <row r="17" spans="3:12" ht="18.75">
      <c r="C17" s="8"/>
      <c r="J17" s="11">
        <v>253.36699999999999</v>
      </c>
      <c r="K17" s="11">
        <v>12</v>
      </c>
      <c r="L17">
        <f t="shared" si="2"/>
        <v>252.285</v>
      </c>
    </row>
    <row r="18" spans="3:12">
      <c r="J18" s="10">
        <v>254.5</v>
      </c>
      <c r="K18" s="10">
        <v>14</v>
      </c>
      <c r="L18">
        <f t="shared" si="2"/>
        <v>253.41800000000001</v>
      </c>
    </row>
    <row r="19" spans="3:12">
      <c r="J19" s="11">
        <v>253.24600000000001</v>
      </c>
      <c r="K19" s="11">
        <v>16</v>
      </c>
      <c r="L19">
        <f t="shared" si="2"/>
        <v>252.16400000000002</v>
      </c>
    </row>
    <row r="20" spans="3:12">
      <c r="J20" s="10">
        <v>251.44300000000001</v>
      </c>
      <c r="K20" s="10">
        <v>20</v>
      </c>
      <c r="L20">
        <f t="shared" si="2"/>
        <v>250.36100000000002</v>
      </c>
    </row>
    <row r="21" spans="3:12">
      <c r="J21" s="11">
        <v>251.08199999999999</v>
      </c>
      <c r="K21" s="11">
        <v>24</v>
      </c>
      <c r="L21">
        <f t="shared" si="2"/>
        <v>250</v>
      </c>
    </row>
    <row r="22" spans="3:12" ht="18.75">
      <c r="C22" s="8" t="s">
        <v>32</v>
      </c>
    </row>
    <row r="53" spans="1:3" ht="15.75">
      <c r="A53" s="19" t="s">
        <v>34</v>
      </c>
    </row>
    <row r="57" spans="1:3" ht="18.75">
      <c r="C57" s="8" t="s">
        <v>35</v>
      </c>
    </row>
    <row r="77" spans="1:5" ht="15.75">
      <c r="A77" s="19" t="s">
        <v>36</v>
      </c>
    </row>
    <row r="79" spans="1:5" ht="18.75">
      <c r="C79" s="8" t="s">
        <v>37</v>
      </c>
    </row>
    <row r="80" spans="1:5">
      <c r="D80" s="13" t="s">
        <v>18</v>
      </c>
      <c r="E80">
        <v>1.0820000000000001</v>
      </c>
    </row>
    <row r="102" spans="1:8" ht="18.75">
      <c r="A102" s="8" t="s">
        <v>19</v>
      </c>
    </row>
    <row r="109" spans="1:8">
      <c r="D109" s="23" t="s">
        <v>26</v>
      </c>
      <c r="E109" s="12"/>
    </row>
    <row r="110" spans="1:8" ht="17.25">
      <c r="D110" s="12"/>
      <c r="E110" s="12"/>
      <c r="F110" s="21" t="s">
        <v>27</v>
      </c>
      <c r="G110" s="22"/>
    </row>
    <row r="111" spans="1:8">
      <c r="D111" s="24" t="s">
        <v>20</v>
      </c>
      <c r="E111" s="12"/>
      <c r="H111" s="12"/>
    </row>
    <row r="112" spans="1:8">
      <c r="F112" s="12"/>
      <c r="G112" s="12"/>
    </row>
    <row r="113" spans="1:6">
      <c r="D113" s="23" t="s">
        <v>21</v>
      </c>
      <c r="F113" s="12"/>
    </row>
    <row r="115" spans="1:6">
      <c r="D115" s="23" t="s">
        <v>22</v>
      </c>
    </row>
    <row r="118" spans="1:6" ht="18.75">
      <c r="A118" s="8" t="s">
        <v>23</v>
      </c>
    </row>
    <row r="119" spans="1:6">
      <c r="A119" t="s">
        <v>25</v>
      </c>
    </row>
    <row r="120" spans="1:6">
      <c r="A120" t="s">
        <v>28</v>
      </c>
      <c r="D120" s="14"/>
      <c r="F120" s="20"/>
    </row>
    <row r="121" spans="1:6">
      <c r="A121" t="s">
        <v>24</v>
      </c>
    </row>
    <row r="122" spans="1:6" ht="15.75">
      <c r="A122" s="19" t="s">
        <v>38</v>
      </c>
    </row>
  </sheetData>
  <mergeCells count="1">
    <mergeCell ref="F110:G110"/>
  </mergeCells>
  <pageMargins left="0.7" right="0.7" top="0.75" bottom="0.75" header="0.3" footer="0.3"/>
  <pageSetup paperSize="9" orientation="portrait" r:id="rId1"/>
  <headerFooter>
    <oddHeader>&amp;CVežba 5
Aleksej Kostjukov 316/07</oddHeader>
  </headerFooter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2010-03-22T21:31:40Z</dcterms:modified>
</cp:coreProperties>
</file>